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lužba OP\PROJEKTI\CESTE\2024\Odvodnjavanje Latkova vas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1" i="1" l="1"/>
  <c r="E99" i="1"/>
  <c r="E98" i="1"/>
  <c r="E97" i="1"/>
  <c r="E96" i="1"/>
  <c r="E95" i="1"/>
  <c r="E94" i="1"/>
  <c r="E93" i="1"/>
  <c r="A93" i="1"/>
  <c r="A97" i="1" s="1"/>
  <c r="E90" i="1"/>
  <c r="E88" i="1"/>
  <c r="E87" i="1"/>
  <c r="E76" i="1"/>
  <c r="E74" i="1"/>
  <c r="E73" i="1"/>
  <c r="E72" i="1"/>
  <c r="E71" i="1"/>
  <c r="E70" i="1"/>
  <c r="E69" i="1"/>
  <c r="E68" i="1"/>
  <c r="E65" i="1"/>
  <c r="A68" i="1"/>
  <c r="A72" i="1" s="1"/>
  <c r="E63" i="1"/>
  <c r="E62" i="1"/>
  <c r="E19" i="1"/>
  <c r="E18" i="1"/>
  <c r="E53" i="1"/>
  <c r="E52" i="1"/>
  <c r="E51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A45" i="1"/>
  <c r="A49" i="1" s="1"/>
  <c r="A53" i="1" s="1"/>
  <c r="E29" i="1"/>
  <c r="E28" i="1"/>
  <c r="E27" i="1"/>
  <c r="E20" i="1"/>
  <c r="E16" i="1"/>
  <c r="E15" i="1"/>
  <c r="E14" i="1"/>
  <c r="E13" i="1"/>
  <c r="E12" i="1"/>
  <c r="E11" i="1"/>
  <c r="E10" i="1"/>
  <c r="E102" i="1" l="1"/>
  <c r="E105" i="1" s="1"/>
  <c r="E113" i="1" s="1"/>
  <c r="E77" i="1"/>
  <c r="E80" i="1" s="1"/>
  <c r="E112" i="1" s="1"/>
  <c r="E50" i="1"/>
  <c r="E21" i="1"/>
  <c r="E110" i="1" s="1"/>
  <c r="E54" i="1" l="1"/>
  <c r="E57" i="1" s="1"/>
  <c r="E111" i="1" s="1"/>
  <c r="E114" i="1" s="1"/>
</calcChain>
</file>

<file path=xl/sharedStrings.xml><?xml version="1.0" encoding="utf-8"?>
<sst xmlns="http://schemas.openxmlformats.org/spreadsheetml/2006/main" count="67" uniqueCount="47">
  <si>
    <t>I/</t>
  </si>
  <si>
    <t>PREDDELA</t>
  </si>
  <si>
    <t>kpl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</si>
  <si>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</si>
  <si>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Postavitev in kasnejša odstranitev gradbenih (prečnih) profilov z nivelacijo vzdolžnih profilov</t>
  </si>
  <si>
    <r>
      <t>m</t>
    </r>
    <r>
      <rPr>
        <vertAlign val="superscript"/>
        <sz val="10"/>
        <rFont val="Arial CE"/>
        <family val="2"/>
        <charset val="238"/>
      </rPr>
      <t>1</t>
    </r>
  </si>
  <si>
    <r>
      <t>m</t>
    </r>
    <r>
      <rPr>
        <vertAlign val="superscript"/>
        <sz val="10"/>
        <rFont val="Arial CE"/>
        <family val="2"/>
        <charset val="238"/>
      </rPr>
      <t>3</t>
    </r>
  </si>
  <si>
    <t>Zarez obstoječega asfalta</t>
  </si>
  <si>
    <t>€</t>
  </si>
  <si>
    <t>SKUPAJ PREDDELA:</t>
  </si>
  <si>
    <t>m2</t>
  </si>
  <si>
    <t>m1</t>
  </si>
  <si>
    <t>II/</t>
  </si>
  <si>
    <t>ZEMELJSKA DELA</t>
  </si>
  <si>
    <t xml:space="preserve">Vsi izkopi se obračunajo v raščenem stanju, zasipi pa v vgrajenem!
Pri izkopih obvezno ločevati gramozne (nekoherentne) materiale od zemlje in glinenih (koherentnih) materialov). </t>
  </si>
  <si>
    <t>Odkop humusa  v debelini cca 15 cm z direktnim nakladanjem na kamion in deponiranjem na gradbiščni deponiji</t>
  </si>
  <si>
    <t>Strojno  planiranje dna izkopa in utrjevanje - planum</t>
  </si>
  <si>
    <t>Zasip jarka z izkopanim materialom iz gradbiščne deponije, vključno z nakladnjem in dovozom slednjega. Utrjevanje po plasteh debeline max. 30 cm</t>
  </si>
  <si>
    <t>Humusiranje vseh novo izravnanih in nasutih površin v debelini min. 15 cm, vključno z zatravitvijo.</t>
  </si>
  <si>
    <t>Razprostiranje odvečne zemljine, pridobljene od izkopa v neposredni bližini trase oz. gradbišča</t>
  </si>
  <si>
    <t>Nepredvidena dela, obračunana po dejansko izvedenih delih, potrjena s strani nadzornega organa - rezervirana vsota 5% vrednosti zemeljskih del.</t>
  </si>
  <si>
    <t>SKUPAJ ZEMELJSKA DELA:</t>
  </si>
  <si>
    <t xml:space="preserve">Stroški priprave, organizacije in zaščite gradbišča </t>
  </si>
  <si>
    <t>Dobava in vgradnja tamponskega materiala za zasip jarka s sprotnim utrjevanjem</t>
  </si>
  <si>
    <t>ODVODNJAVANJE</t>
  </si>
  <si>
    <t>Dobava in polaganje PE drenažno-kanalizacijske cevi DKC DN125 z betonsko muldo,  drenažnim obsipom min. 0,30m3/m1 in vsemi ostalimi pripadajočimi deli ter fazonskimi spojnimi elementi, 2/3 perforacija, temenska togost SN4.</t>
  </si>
  <si>
    <t>kos</t>
  </si>
  <si>
    <t>Nepredvidena dela, obračunana po dejansko izvedenih delih, potrjena s strani nadzornega organa - rezervirana vsota 10% vrednosti odvodnjavanja.</t>
  </si>
  <si>
    <t>SKUPAJ ODVODNJAVANJE:</t>
  </si>
  <si>
    <t>Dobava, transport, namestitev in montaža peskolovnih jaškov iz  betonskih cevi DN 400mm. . V ceni na enoto izdelka je potrebno upoštevati potreben dodatni izkop na mestih jaškov, planiranje in utrjevanje dna, izdelava betonskega ležišča  C16/20, izdelavo in obdelavo dna jaška, dobavo montažo ltž rešetke nosilnosti 25 ton in vse priključke cevi na jašek.
Priključke cevi izvesti z navrtavo in gumi tesnilom! Globina jaška znaša &lt;1,00 m.</t>
  </si>
  <si>
    <t>Dobava in vgradnja ponikovalnice iz betonskih cevi DN 1200 do globine 3,00m z obsipom drenažnega materiala 32/64, izvedbo betonskega pokrova (pokrov v pokrovu), vgrajena je v zelenici. Priključne cevi se navežejo po sistemu navrtave z gumico</t>
  </si>
  <si>
    <t>Rušenje, nakladanje in odvoz asfalta na deponijo</t>
  </si>
  <si>
    <t xml:space="preserve">Izkop za meteorno kanalizacijo, prepuste, jaške in drenaže širine &lt; 1,00 m, globine &lt; 1,00 m v zemljini 3.-4. ktg z nakladanjem in odvozom na gradbiščno deponijo.  </t>
  </si>
  <si>
    <t>III.</t>
  </si>
  <si>
    <t>Dobava in polaganje PVC-UK kanalizacijskih cevi SN8  DN200 mm  vključno s peščeno posteljico in obsipom s peskom v višini min. 20 cm nad temenom cevi ter  vsemi vodotesnimi priključki na jaške (izvedba priključkov z "navrtavo" in gumi tesnilom).</t>
  </si>
  <si>
    <t>IV.</t>
  </si>
  <si>
    <t>GRADBENA DELA</t>
  </si>
  <si>
    <t>Odstranitev obstoječih robnikov v križišču</t>
  </si>
  <si>
    <t>Dobava in vgradnja asfalta AC 11 v debelini 8cm za krpanje,  asfaltiranje platoja Lenko vključno s premazi stikov med staro - novim asfaltom</t>
  </si>
  <si>
    <t>Dodatek za izdelavo mulde</t>
  </si>
  <si>
    <t>SKUPAJ GRADBENA DELA:</t>
  </si>
  <si>
    <t>IZVEDBA METEORNE KANALIZACIJE V LATKOVI VASI</t>
  </si>
  <si>
    <t>Ureditev tamponske blazine pred vrati parcele Lenko, kot priprava za asfaltiranje 6,00m2 (izkop 30cm, NOVI tampon 30cm v padcu)</t>
  </si>
  <si>
    <t>VSE SKUPAJ;</t>
  </si>
  <si>
    <t>I.</t>
  </si>
  <si>
    <t>II.</t>
  </si>
  <si>
    <t>PREDDELLA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</si>
</sst>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1"/>
      <color indexed="9"/>
      <name val="Arial CE"/>
      <family val="2"/>
      <charset val="238"/>
    </font>
    <font>
      <sz val="10"/>
      <name val="Times New Roman CE"/>
      <charset val="238"/>
    </font>
    <font>
      <b/>
      <i/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justify" vertical="top"/>
    </xf>
    <xf numFmtId="4" fontId="3" fillId="0" borderId="0" xfId="0" applyNumberFormat="1" applyFont="1"/>
    <xf numFmtId="164" fontId="3" fillId="0" borderId="0" xfId="0" applyNumberFormat="1" applyFont="1" applyAlignment="1" applyProtection="1">
      <alignment vertical="top"/>
      <protection locked="0"/>
    </xf>
    <xf numFmtId="0" fontId="4" fillId="0" borderId="0" xfId="0" applyFont="1" applyAlignment="1">
      <alignment horizontal="justify" vertical="top"/>
    </xf>
    <xf numFmtId="2" fontId="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justify" vertical="top"/>
    </xf>
    <xf numFmtId="164" fontId="4" fillId="0" borderId="0" xfId="0" applyNumberFormat="1" applyFont="1" applyAlignment="1" applyProtection="1">
      <alignment vertical="top"/>
      <protection locked="0"/>
    </xf>
    <xf numFmtId="4" fontId="4" fillId="0" borderId="0" xfId="0" applyNumberFormat="1" applyFont="1"/>
    <xf numFmtId="164" fontId="4" fillId="0" borderId="0" xfId="0" applyNumberFormat="1" applyFont="1" applyAlignment="1" applyProtection="1">
      <alignment horizontal="right" vertical="top"/>
      <protection locked="0"/>
    </xf>
    <xf numFmtId="49" fontId="5" fillId="0" borderId="1" xfId="0" applyNumberFormat="1" applyFont="1" applyBorder="1" applyAlignment="1">
      <alignment horizontal="justify" vertical="top"/>
    </xf>
    <xf numFmtId="4" fontId="4" fillId="0" borderId="1" xfId="0" applyNumberFormat="1" applyFont="1" applyBorder="1"/>
    <xf numFmtId="164" fontId="4" fillId="0" borderId="1" xfId="0" applyNumberFormat="1" applyFont="1" applyBorder="1" applyAlignment="1" applyProtection="1">
      <alignment vertical="top"/>
      <protection locked="0"/>
    </xf>
    <xf numFmtId="2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49" fontId="9" fillId="0" borderId="1" xfId="0" applyNumberFormat="1" applyFont="1" applyBorder="1" applyAlignment="1">
      <alignment horizontal="justify" vertical="top"/>
    </xf>
    <xf numFmtId="49" fontId="2" fillId="0" borderId="0" xfId="0" applyNumberFormat="1" applyFont="1" applyAlignment="1">
      <alignment horizontal="left" vertical="top"/>
    </xf>
    <xf numFmtId="164" fontId="7" fillId="0" borderId="0" xfId="0" applyNumberFormat="1" applyFont="1" applyAlignment="1" applyProtection="1">
      <alignment vertical="top"/>
      <protection locked="0"/>
    </xf>
    <xf numFmtId="164" fontId="4" fillId="0" borderId="0" xfId="0" applyNumberFormat="1" applyFont="1" applyAlignment="1">
      <alignment vertical="top"/>
    </xf>
    <xf numFmtId="4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justify" vertical="top"/>
    </xf>
    <xf numFmtId="0" fontId="1" fillId="0" borderId="0" xfId="0" applyFont="1"/>
    <xf numFmtId="0" fontId="12" fillId="0" borderId="0" xfId="0" applyFont="1"/>
    <xf numFmtId="164" fontId="0" fillId="0" borderId="0" xfId="0" applyNumberFormat="1"/>
    <xf numFmtId="0" fontId="0" fillId="0" borderId="1" xfId="0" applyBorder="1"/>
    <xf numFmtId="4" fontId="1" fillId="0" borderId="1" xfId="0" applyNumberFormat="1" applyFont="1" applyBorder="1"/>
    <xf numFmtId="49" fontId="4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 wrapText="1"/>
    </xf>
    <xf numFmtId="0" fontId="8" fillId="0" borderId="0" xfId="0" applyFont="1"/>
    <xf numFmtId="49" fontId="3" fillId="0" borderId="0" xfId="0" applyNumberFormat="1" applyFont="1" applyAlignment="1">
      <alignment horizontal="justify" vertical="top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vertical="top"/>
    </xf>
  </cellXfs>
  <cellStyles count="1">
    <cellStyle name="Normal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15"/>
  <sheetViews>
    <sheetView tabSelected="1" topLeftCell="A64" workbookViewId="0">
      <selection activeCell="D10" sqref="D10"/>
    </sheetView>
  </sheetViews>
  <sheetFormatPr defaultRowHeight="15" x14ac:dyDescent="0.25"/>
  <cols>
    <col min="1" max="1" width="7.5703125" customWidth="1"/>
    <col min="2" max="2" width="39.28515625" customWidth="1"/>
    <col min="3" max="3" width="13.28515625" customWidth="1"/>
    <col min="4" max="4" width="14.85546875" customWidth="1"/>
    <col min="5" max="5" width="12.42578125" customWidth="1"/>
  </cols>
  <sheetData>
    <row r="3" spans="1:5" ht="18.75" x14ac:dyDescent="0.3">
      <c r="B3" s="23" t="s">
        <v>41</v>
      </c>
    </row>
    <row r="7" spans="1:5" x14ac:dyDescent="0.25">
      <c r="A7" s="1" t="s">
        <v>0</v>
      </c>
      <c r="B7" s="2" t="s">
        <v>1</v>
      </c>
      <c r="C7" s="3"/>
      <c r="D7" s="4"/>
      <c r="E7" s="4"/>
    </row>
    <row r="8" spans="1:5" x14ac:dyDescent="0.25">
      <c r="A8" s="1"/>
      <c r="B8" s="29"/>
      <c r="C8" s="28"/>
      <c r="D8" s="4"/>
      <c r="E8" s="4"/>
    </row>
    <row r="9" spans="1:5" ht="51" customHeight="1" x14ac:dyDescent="0.25">
      <c r="A9" s="6">
        <v>1.01</v>
      </c>
      <c r="B9" s="27" t="s">
        <v>22</v>
      </c>
      <c r="C9" s="28"/>
      <c r="D9" s="8"/>
      <c r="E9" s="8"/>
    </row>
    <row r="10" spans="1:5" x14ac:dyDescent="0.25">
      <c r="A10" s="6"/>
      <c r="B10" s="7" t="s">
        <v>2</v>
      </c>
      <c r="C10" s="9">
        <v>1</v>
      </c>
      <c r="D10" s="10"/>
      <c r="E10" s="8">
        <f>ROUND(C10*D10,2)</f>
        <v>0</v>
      </c>
    </row>
    <row r="11" spans="1:5" x14ac:dyDescent="0.25">
      <c r="A11" s="6"/>
      <c r="B11" s="7"/>
      <c r="C11" s="9"/>
      <c r="D11" s="8"/>
      <c r="E11" s="8">
        <f t="shared" ref="E11:E20" si="0">ROUND(C11*D11,2)</f>
        <v>0</v>
      </c>
    </row>
    <row r="12" spans="1:5" ht="39" customHeight="1" x14ac:dyDescent="0.25">
      <c r="A12" s="6">
        <v>1.02</v>
      </c>
      <c r="B12" s="27" t="s">
        <v>4</v>
      </c>
      <c r="C12" s="28"/>
      <c r="D12" s="8"/>
      <c r="E12" s="8">
        <f t="shared" si="0"/>
        <v>0</v>
      </c>
    </row>
    <row r="13" spans="1:5" x14ac:dyDescent="0.25">
      <c r="A13" s="6"/>
      <c r="B13" s="7" t="s">
        <v>5</v>
      </c>
      <c r="C13" s="9">
        <v>55</v>
      </c>
      <c r="D13" s="8"/>
      <c r="E13" s="8">
        <f t="shared" si="0"/>
        <v>0</v>
      </c>
    </row>
    <row r="14" spans="1:5" x14ac:dyDescent="0.25">
      <c r="A14" s="6"/>
      <c r="B14" s="7"/>
      <c r="C14" s="9"/>
      <c r="D14" s="8"/>
      <c r="E14" s="8">
        <f t="shared" si="0"/>
        <v>0</v>
      </c>
    </row>
    <row r="15" spans="1:5" x14ac:dyDescent="0.25">
      <c r="A15" s="6">
        <v>1.03</v>
      </c>
      <c r="B15" s="27" t="s">
        <v>7</v>
      </c>
      <c r="C15" s="28"/>
      <c r="D15" s="8"/>
      <c r="E15" s="8">
        <f t="shared" si="0"/>
        <v>0</v>
      </c>
    </row>
    <row r="16" spans="1:5" x14ac:dyDescent="0.25">
      <c r="A16" s="6"/>
      <c r="B16" s="7" t="s">
        <v>5</v>
      </c>
      <c r="C16" s="9">
        <v>70</v>
      </c>
      <c r="D16" s="8"/>
      <c r="E16" s="8">
        <f t="shared" si="0"/>
        <v>0</v>
      </c>
    </row>
    <row r="17" spans="1:5" x14ac:dyDescent="0.25">
      <c r="A17" s="6"/>
      <c r="B17" s="7"/>
      <c r="C17" s="9"/>
      <c r="D17" s="8"/>
      <c r="E17" s="8"/>
    </row>
    <row r="18" spans="1:5" x14ac:dyDescent="0.25">
      <c r="A18" s="6">
        <v>1.04</v>
      </c>
      <c r="B18" s="27" t="s">
        <v>31</v>
      </c>
      <c r="C18" s="28"/>
      <c r="D18" s="8"/>
      <c r="E18" s="8">
        <f t="shared" ref="E18:E19" si="1">ROUND(C18*D18,2)</f>
        <v>0</v>
      </c>
    </row>
    <row r="19" spans="1:5" x14ac:dyDescent="0.25">
      <c r="A19" s="6"/>
      <c r="B19" s="7" t="s">
        <v>10</v>
      </c>
      <c r="C19" s="9">
        <v>140</v>
      </c>
      <c r="D19" s="8"/>
      <c r="E19" s="8">
        <f t="shared" si="1"/>
        <v>0</v>
      </c>
    </row>
    <row r="20" spans="1:5" x14ac:dyDescent="0.25">
      <c r="A20" s="6"/>
      <c r="B20" s="7"/>
      <c r="C20" s="9"/>
      <c r="D20" s="8"/>
      <c r="E20" s="8">
        <f t="shared" si="0"/>
        <v>0</v>
      </c>
    </row>
    <row r="21" spans="1:5" ht="15.75" thickBot="1" x14ac:dyDescent="0.3">
      <c r="A21" s="6"/>
      <c r="B21" s="11" t="s">
        <v>9</v>
      </c>
      <c r="C21" s="12"/>
      <c r="D21" s="13"/>
      <c r="E21" s="13">
        <f>SUM(E8:E20)</f>
        <v>0</v>
      </c>
    </row>
    <row r="22" spans="1:5" ht="15.75" thickTop="1" x14ac:dyDescent="0.25">
      <c r="A22" s="6"/>
      <c r="B22" s="7"/>
      <c r="C22" s="9"/>
      <c r="D22" s="8"/>
      <c r="E22" s="8"/>
    </row>
    <row r="24" spans="1:5" x14ac:dyDescent="0.25">
      <c r="A24" s="14" t="s">
        <v>12</v>
      </c>
      <c r="B24" s="2" t="s">
        <v>13</v>
      </c>
      <c r="C24" s="3"/>
      <c r="D24" s="4"/>
      <c r="E24" s="4"/>
    </row>
    <row r="25" spans="1:5" ht="67.5" customHeight="1" x14ac:dyDescent="0.25">
      <c r="A25" s="6"/>
      <c r="B25" s="29" t="s">
        <v>14</v>
      </c>
      <c r="C25" s="28"/>
      <c r="D25" s="8"/>
      <c r="E25" s="8"/>
    </row>
    <row r="26" spans="1:5" ht="15" customHeight="1" x14ac:dyDescent="0.25">
      <c r="A26" s="6">
        <v>2.0099999999999998</v>
      </c>
      <c r="B26" s="27" t="s">
        <v>15</v>
      </c>
      <c r="C26" s="28"/>
      <c r="D26" s="8"/>
      <c r="E26" s="8"/>
    </row>
    <row r="27" spans="1:5" x14ac:dyDescent="0.25">
      <c r="A27" s="6"/>
      <c r="B27" s="5" t="s">
        <v>6</v>
      </c>
      <c r="C27" s="9">
        <v>2</v>
      </c>
      <c r="D27" s="8"/>
      <c r="E27" s="8">
        <f>ROUND(C27*D27,2)</f>
        <v>0</v>
      </c>
    </row>
    <row r="28" spans="1:5" x14ac:dyDescent="0.25">
      <c r="A28" s="6"/>
      <c r="B28" s="15"/>
      <c r="C28" s="9"/>
      <c r="D28" s="8"/>
      <c r="E28" s="8">
        <f t="shared" ref="E28:E54" si="2">ROUND(C28*D28,2)</f>
        <v>0</v>
      </c>
    </row>
    <row r="29" spans="1:5" x14ac:dyDescent="0.25">
      <c r="A29" s="6"/>
      <c r="B29" s="7"/>
      <c r="C29" s="9"/>
      <c r="D29" s="8"/>
      <c r="E29" s="8">
        <f t="shared" si="2"/>
        <v>0</v>
      </c>
    </row>
    <row r="30" spans="1:5" ht="47.25" customHeight="1" x14ac:dyDescent="0.25">
      <c r="A30" s="6">
        <v>2.02</v>
      </c>
      <c r="B30" s="28" t="s">
        <v>32</v>
      </c>
      <c r="C30" s="28"/>
      <c r="D30" s="8"/>
      <c r="E30" s="8">
        <f t="shared" si="2"/>
        <v>0</v>
      </c>
    </row>
    <row r="31" spans="1:5" x14ac:dyDescent="0.25">
      <c r="A31" s="6"/>
      <c r="B31" s="7" t="s">
        <v>6</v>
      </c>
      <c r="C31" s="9">
        <v>40</v>
      </c>
      <c r="D31" s="8"/>
      <c r="E31" s="8">
        <f t="shared" si="2"/>
        <v>0</v>
      </c>
    </row>
    <row r="32" spans="1:5" x14ac:dyDescent="0.25">
      <c r="A32" s="6"/>
      <c r="B32" s="28"/>
      <c r="C32" s="30"/>
      <c r="D32" s="8"/>
      <c r="E32" s="8">
        <f t="shared" si="2"/>
        <v>0</v>
      </c>
    </row>
    <row r="33" spans="1:5" x14ac:dyDescent="0.25">
      <c r="A33" s="6"/>
      <c r="B33" s="7"/>
      <c r="C33" s="9"/>
      <c r="D33" s="8"/>
      <c r="E33" s="8">
        <f t="shared" si="2"/>
        <v>0</v>
      </c>
    </row>
    <row r="34" spans="1:5" ht="15" customHeight="1" x14ac:dyDescent="0.25">
      <c r="A34" s="6">
        <v>2.0299999999999998</v>
      </c>
      <c r="B34" s="27" t="s">
        <v>16</v>
      </c>
      <c r="C34" s="28"/>
      <c r="D34" s="8"/>
      <c r="E34" s="8">
        <f t="shared" si="2"/>
        <v>0</v>
      </c>
    </row>
    <row r="35" spans="1:5" x14ac:dyDescent="0.25">
      <c r="A35" s="6"/>
      <c r="B35" s="7" t="s">
        <v>3</v>
      </c>
      <c r="C35" s="9">
        <v>36</v>
      </c>
      <c r="D35" s="8"/>
      <c r="E35" s="8">
        <f t="shared" si="2"/>
        <v>0</v>
      </c>
    </row>
    <row r="36" spans="1:5" x14ac:dyDescent="0.25">
      <c r="A36" s="6"/>
      <c r="B36" s="15"/>
      <c r="C36" s="9"/>
      <c r="D36" s="8"/>
      <c r="E36" s="8">
        <f t="shared" si="2"/>
        <v>0</v>
      </c>
    </row>
    <row r="37" spans="1:5" x14ac:dyDescent="0.25">
      <c r="A37" s="6">
        <v>2.04</v>
      </c>
      <c r="B37" s="27" t="s">
        <v>17</v>
      </c>
      <c r="C37" s="28"/>
      <c r="D37" s="8"/>
      <c r="E37" s="8">
        <f t="shared" si="2"/>
        <v>0</v>
      </c>
    </row>
    <row r="38" spans="1:5" x14ac:dyDescent="0.25">
      <c r="A38" s="6"/>
      <c r="B38" s="7" t="s">
        <v>6</v>
      </c>
      <c r="C38" s="9">
        <v>10</v>
      </c>
      <c r="D38" s="8"/>
      <c r="E38" s="8">
        <f t="shared" si="2"/>
        <v>0</v>
      </c>
    </row>
    <row r="39" spans="1:5" x14ac:dyDescent="0.25">
      <c r="A39" s="6"/>
      <c r="B39" s="15"/>
      <c r="C39" s="9"/>
      <c r="D39" s="8"/>
      <c r="E39" s="8">
        <f t="shared" si="2"/>
        <v>0</v>
      </c>
    </row>
    <row r="40" spans="1:5" x14ac:dyDescent="0.25">
      <c r="A40" s="6"/>
      <c r="B40" s="7"/>
      <c r="C40" s="9"/>
      <c r="D40" s="8"/>
      <c r="E40" s="8">
        <f t="shared" si="2"/>
        <v>0</v>
      </c>
    </row>
    <row r="41" spans="1:5" x14ac:dyDescent="0.25">
      <c r="A41" s="6">
        <v>2.0499999999999998</v>
      </c>
      <c r="B41" s="27" t="s">
        <v>18</v>
      </c>
      <c r="C41" s="28"/>
      <c r="D41" s="8"/>
      <c r="E41" s="8">
        <f t="shared" si="2"/>
        <v>0</v>
      </c>
    </row>
    <row r="42" spans="1:5" x14ac:dyDescent="0.25">
      <c r="A42" s="6"/>
      <c r="B42" s="7" t="s">
        <v>3</v>
      </c>
      <c r="C42" s="9">
        <v>10</v>
      </c>
      <c r="D42" s="8"/>
      <c r="E42" s="8">
        <f t="shared" si="2"/>
        <v>0</v>
      </c>
    </row>
    <row r="43" spans="1:5" x14ac:dyDescent="0.25">
      <c r="A43" s="6"/>
      <c r="B43" s="15"/>
      <c r="C43" s="9"/>
      <c r="D43" s="8"/>
      <c r="E43" s="8">
        <f t="shared" si="2"/>
        <v>0</v>
      </c>
    </row>
    <row r="44" spans="1:5" x14ac:dyDescent="0.25">
      <c r="A44" s="6"/>
      <c r="B44" s="7"/>
      <c r="C44" s="9"/>
      <c r="D44" s="8"/>
      <c r="E44" s="8">
        <f t="shared" si="2"/>
        <v>0</v>
      </c>
    </row>
    <row r="45" spans="1:5" ht="45" customHeight="1" x14ac:dyDescent="0.25">
      <c r="A45" s="6">
        <f>SUM(A41,0.01)</f>
        <v>2.0599999999999996</v>
      </c>
      <c r="B45" s="27" t="s">
        <v>23</v>
      </c>
      <c r="C45" s="28"/>
      <c r="D45" s="8"/>
      <c r="E45" s="8">
        <f t="shared" si="2"/>
        <v>0</v>
      </c>
    </row>
    <row r="46" spans="1:5" x14ac:dyDescent="0.25">
      <c r="A46" s="6"/>
      <c r="B46" s="7" t="s">
        <v>6</v>
      </c>
      <c r="C46" s="9">
        <v>35</v>
      </c>
      <c r="D46" s="8"/>
      <c r="E46" s="8">
        <f t="shared" si="2"/>
        <v>0</v>
      </c>
    </row>
    <row r="47" spans="1:5" x14ac:dyDescent="0.25">
      <c r="A47" s="6"/>
      <c r="B47" s="15"/>
      <c r="C47" s="9"/>
      <c r="D47" s="8"/>
      <c r="E47" s="8">
        <f t="shared" si="2"/>
        <v>0</v>
      </c>
    </row>
    <row r="48" spans="1:5" x14ac:dyDescent="0.25">
      <c r="A48" s="6"/>
      <c r="B48" s="7"/>
      <c r="C48" s="9"/>
      <c r="D48" s="8"/>
      <c r="E48" s="8">
        <f t="shared" si="2"/>
        <v>0</v>
      </c>
    </row>
    <row r="49" spans="1:5" x14ac:dyDescent="0.25">
      <c r="A49" s="6">
        <f>SUM(A45,0.01)</f>
        <v>2.0699999999999994</v>
      </c>
      <c r="B49" s="27" t="s">
        <v>19</v>
      </c>
      <c r="C49" s="28"/>
      <c r="D49" s="8"/>
      <c r="E49" s="8">
        <f t="shared" si="2"/>
        <v>0</v>
      </c>
    </row>
    <row r="50" spans="1:5" x14ac:dyDescent="0.25">
      <c r="A50" s="6"/>
      <c r="B50" s="7" t="s">
        <v>6</v>
      </c>
      <c r="C50" s="9">
        <v>5</v>
      </c>
      <c r="D50" s="8"/>
      <c r="E50" s="8">
        <f t="shared" si="2"/>
        <v>0</v>
      </c>
    </row>
    <row r="51" spans="1:5" x14ac:dyDescent="0.25">
      <c r="A51" s="6"/>
      <c r="B51" s="15"/>
      <c r="C51" s="9"/>
      <c r="D51" s="8"/>
      <c r="E51" s="8">
        <f t="shared" si="2"/>
        <v>0</v>
      </c>
    </row>
    <row r="52" spans="1:5" x14ac:dyDescent="0.25">
      <c r="A52" s="6"/>
      <c r="B52" s="7"/>
      <c r="C52" s="9"/>
      <c r="D52" s="8"/>
      <c r="E52" s="8">
        <f t="shared" si="2"/>
        <v>0</v>
      </c>
    </row>
    <row r="53" spans="1:5" x14ac:dyDescent="0.25">
      <c r="A53" s="6">
        <f>SUM(A49,0.01)</f>
        <v>2.0799999999999992</v>
      </c>
      <c r="B53" s="27" t="s">
        <v>20</v>
      </c>
      <c r="C53" s="28"/>
      <c r="D53" s="8"/>
      <c r="E53" s="8">
        <f t="shared" si="2"/>
        <v>0</v>
      </c>
    </row>
    <row r="54" spans="1:5" x14ac:dyDescent="0.25">
      <c r="A54" s="6"/>
      <c r="B54" s="7" t="s">
        <v>8</v>
      </c>
      <c r="C54" s="9">
        <v>0.05</v>
      </c>
      <c r="D54" s="8"/>
      <c r="E54" s="8">
        <f t="shared" si="2"/>
        <v>0</v>
      </c>
    </row>
    <row r="55" spans="1:5" x14ac:dyDescent="0.25">
      <c r="A55" s="6"/>
      <c r="B55" s="15"/>
      <c r="C55" s="9"/>
      <c r="D55" s="8"/>
      <c r="E55" s="8"/>
    </row>
    <row r="56" spans="1:5" x14ac:dyDescent="0.25">
      <c r="A56" s="6"/>
      <c r="B56" s="15"/>
      <c r="C56" s="9"/>
      <c r="D56" s="8"/>
      <c r="E56" s="8"/>
    </row>
    <row r="57" spans="1:5" ht="15.75" thickBot="1" x14ac:dyDescent="0.3">
      <c r="A57" s="6"/>
      <c r="B57" s="16" t="s">
        <v>21</v>
      </c>
      <c r="C57" s="12"/>
      <c r="D57" s="13"/>
      <c r="E57" s="13">
        <f>SUM(E25:E55)</f>
        <v>0</v>
      </c>
    </row>
    <row r="58" spans="1:5" ht="15.75" thickTop="1" x14ac:dyDescent="0.25">
      <c r="A58" s="6"/>
      <c r="B58" s="7"/>
      <c r="C58" s="9"/>
      <c r="D58" s="8"/>
      <c r="E58" s="8"/>
    </row>
    <row r="59" spans="1:5" x14ac:dyDescent="0.25">
      <c r="A59" s="14" t="s">
        <v>33</v>
      </c>
      <c r="B59" s="17" t="s">
        <v>24</v>
      </c>
      <c r="C59" s="3"/>
      <c r="D59" s="18"/>
      <c r="E59" s="18"/>
    </row>
    <row r="60" spans="1:5" x14ac:dyDescent="0.25">
      <c r="A60" s="1"/>
      <c r="B60" s="31"/>
      <c r="C60" s="32"/>
      <c r="D60" s="18"/>
      <c r="E60" s="18"/>
    </row>
    <row r="61" spans="1:5" ht="76.5" customHeight="1" x14ac:dyDescent="0.25">
      <c r="A61" s="6">
        <v>3.01</v>
      </c>
      <c r="B61" s="27" t="s">
        <v>34</v>
      </c>
      <c r="C61" s="28"/>
      <c r="D61" s="8"/>
      <c r="E61" s="8"/>
    </row>
    <row r="62" spans="1:5" x14ac:dyDescent="0.25">
      <c r="A62" s="6"/>
      <c r="B62" s="7" t="s">
        <v>5</v>
      </c>
      <c r="C62" s="9">
        <v>30</v>
      </c>
      <c r="D62" s="8"/>
      <c r="E62" s="8">
        <f t="shared" ref="E62:E76" si="3">ROUND(C62*D62,2)</f>
        <v>0</v>
      </c>
    </row>
    <row r="63" spans="1:5" x14ac:dyDescent="0.25">
      <c r="A63" s="6"/>
      <c r="B63" s="28"/>
      <c r="C63" s="30"/>
      <c r="D63" s="8"/>
      <c r="E63" s="8">
        <f t="shared" si="3"/>
        <v>0</v>
      </c>
    </row>
    <row r="64" spans="1:5" ht="54" customHeight="1" x14ac:dyDescent="0.25">
      <c r="A64" s="6">
        <v>3.02</v>
      </c>
      <c r="B64" s="27" t="s">
        <v>25</v>
      </c>
      <c r="C64" s="28"/>
      <c r="D64" s="19"/>
      <c r="E64" s="19"/>
    </row>
    <row r="65" spans="1:5" x14ac:dyDescent="0.25">
      <c r="A65" s="6"/>
      <c r="B65" s="7" t="s">
        <v>5</v>
      </c>
      <c r="C65" s="9">
        <v>0</v>
      </c>
      <c r="D65" s="19"/>
      <c r="E65" s="19">
        <f>C65*D65</f>
        <v>0</v>
      </c>
    </row>
    <row r="66" spans="1:5" x14ac:dyDescent="0.25">
      <c r="A66" s="6"/>
      <c r="B66" s="33"/>
      <c r="C66" s="33"/>
      <c r="D66" s="19"/>
      <c r="E66" s="19"/>
    </row>
    <row r="67" spans="1:5" x14ac:dyDescent="0.25">
      <c r="A67" s="6"/>
      <c r="B67" s="7"/>
      <c r="C67" s="9"/>
      <c r="D67" s="19"/>
      <c r="E67" s="19"/>
    </row>
    <row r="68" spans="1:5" ht="102" customHeight="1" x14ac:dyDescent="0.25">
      <c r="A68" s="6">
        <f>A64+0.01</f>
        <v>3.03</v>
      </c>
      <c r="B68" s="34" t="s">
        <v>29</v>
      </c>
      <c r="C68" s="35"/>
      <c r="D68" s="8"/>
      <c r="E68" s="8">
        <f t="shared" si="3"/>
        <v>0</v>
      </c>
    </row>
    <row r="69" spans="1:5" x14ac:dyDescent="0.25">
      <c r="A69" s="6"/>
      <c r="B69" s="7" t="s">
        <v>26</v>
      </c>
      <c r="C69" s="20">
        <v>3</v>
      </c>
      <c r="D69" s="8"/>
      <c r="E69" s="8">
        <f t="shared" si="3"/>
        <v>0</v>
      </c>
    </row>
    <row r="70" spans="1:5" x14ac:dyDescent="0.25">
      <c r="A70" s="6"/>
      <c r="B70" s="28"/>
      <c r="C70" s="28"/>
      <c r="D70" s="8"/>
      <c r="E70" s="8">
        <f t="shared" si="3"/>
        <v>0</v>
      </c>
    </row>
    <row r="71" spans="1:5" x14ac:dyDescent="0.25">
      <c r="A71" s="6"/>
      <c r="B71" s="7"/>
      <c r="C71" s="20"/>
      <c r="D71" s="8"/>
      <c r="E71" s="8">
        <f t="shared" si="3"/>
        <v>0</v>
      </c>
    </row>
    <row r="72" spans="1:5" ht="56.25" customHeight="1" x14ac:dyDescent="0.25">
      <c r="A72" s="6">
        <f>A68+0.01</f>
        <v>3.0399999999999996</v>
      </c>
      <c r="B72" s="27" t="s">
        <v>30</v>
      </c>
      <c r="C72" s="28"/>
      <c r="D72" s="8"/>
      <c r="E72" s="8">
        <f t="shared" si="3"/>
        <v>0</v>
      </c>
    </row>
    <row r="73" spans="1:5" x14ac:dyDescent="0.25">
      <c r="A73" s="6"/>
      <c r="B73" s="7" t="s">
        <v>26</v>
      </c>
      <c r="C73" s="20">
        <v>1</v>
      </c>
      <c r="D73" s="8"/>
      <c r="E73" s="8">
        <f t="shared" si="3"/>
        <v>0</v>
      </c>
    </row>
    <row r="74" spans="1:5" x14ac:dyDescent="0.25">
      <c r="A74" s="6"/>
      <c r="B74" s="28"/>
      <c r="C74" s="28"/>
      <c r="D74" s="8"/>
      <c r="E74" s="8">
        <f t="shared" si="3"/>
        <v>0</v>
      </c>
    </row>
    <row r="75" spans="1:5" x14ac:dyDescent="0.25">
      <c r="A75" s="6"/>
      <c r="B75" s="7"/>
      <c r="C75" s="20"/>
      <c r="D75" s="8"/>
      <c r="E75" s="8"/>
    </row>
    <row r="76" spans="1:5" x14ac:dyDescent="0.25">
      <c r="A76" s="6">
        <v>3.05</v>
      </c>
      <c r="B76" s="27" t="s">
        <v>27</v>
      </c>
      <c r="C76" s="28"/>
      <c r="D76" s="8"/>
      <c r="E76" s="8">
        <f t="shared" si="3"/>
        <v>0</v>
      </c>
    </row>
    <row r="77" spans="1:5" x14ac:dyDescent="0.25">
      <c r="A77" s="6"/>
      <c r="B77" s="7" t="s">
        <v>8</v>
      </c>
      <c r="C77" s="9">
        <v>0.1</v>
      </c>
      <c r="D77" s="8"/>
      <c r="E77" s="8">
        <f>ROUND(C77*D77,2)</f>
        <v>0</v>
      </c>
    </row>
    <row r="78" spans="1:5" x14ac:dyDescent="0.25">
      <c r="A78" s="6"/>
      <c r="B78" s="15"/>
      <c r="C78" s="9"/>
      <c r="D78" s="8"/>
      <c r="E78" s="8"/>
    </row>
    <row r="79" spans="1:5" x14ac:dyDescent="0.25">
      <c r="A79" s="6"/>
      <c r="B79" s="15"/>
      <c r="C79" s="9"/>
      <c r="D79" s="8"/>
      <c r="E79" s="8"/>
    </row>
    <row r="80" spans="1:5" ht="15.75" thickBot="1" x14ac:dyDescent="0.3">
      <c r="A80" s="6"/>
      <c r="B80" s="11" t="s">
        <v>28</v>
      </c>
      <c r="C80" s="12"/>
      <c r="D80" s="13"/>
      <c r="E80" s="13">
        <f>SUM(E60:E78)</f>
        <v>0</v>
      </c>
    </row>
    <row r="81" spans="1:5" ht="15.75" thickTop="1" x14ac:dyDescent="0.25">
      <c r="A81" s="6"/>
      <c r="B81" s="21"/>
      <c r="C81" s="9"/>
      <c r="D81" s="8"/>
      <c r="E81" s="8"/>
    </row>
    <row r="82" spans="1:5" x14ac:dyDescent="0.25">
      <c r="A82" s="6"/>
      <c r="B82" s="21"/>
      <c r="C82" s="9"/>
      <c r="D82" s="8"/>
      <c r="E82" s="8"/>
    </row>
    <row r="83" spans="1:5" x14ac:dyDescent="0.25">
      <c r="A83" s="6"/>
      <c r="B83" s="21"/>
      <c r="C83" s="9"/>
      <c r="D83" s="8"/>
      <c r="E83" s="8"/>
    </row>
    <row r="84" spans="1:5" x14ac:dyDescent="0.25">
      <c r="A84" s="14" t="s">
        <v>35</v>
      </c>
      <c r="B84" s="17" t="s">
        <v>36</v>
      </c>
      <c r="C84" s="3"/>
      <c r="D84" s="18"/>
      <c r="E84" s="18"/>
    </row>
    <row r="85" spans="1:5" x14ac:dyDescent="0.25">
      <c r="A85" s="1"/>
      <c r="B85" s="31"/>
      <c r="C85" s="32"/>
      <c r="D85" s="18"/>
      <c r="E85" s="18"/>
    </row>
    <row r="86" spans="1:5" ht="21.75" customHeight="1" x14ac:dyDescent="0.25">
      <c r="A86" s="6">
        <v>4.01</v>
      </c>
      <c r="B86" s="27" t="s">
        <v>37</v>
      </c>
      <c r="C86" s="28"/>
      <c r="D86" s="8"/>
      <c r="E86" s="8"/>
    </row>
    <row r="87" spans="1:5" x14ac:dyDescent="0.25">
      <c r="A87" s="6"/>
      <c r="B87" s="7" t="s">
        <v>5</v>
      </c>
      <c r="C87" s="9">
        <v>7</v>
      </c>
      <c r="D87" s="8"/>
      <c r="E87" s="8">
        <f t="shared" ref="E87:E88" si="4">ROUND(C87*D87,2)</f>
        <v>0</v>
      </c>
    </row>
    <row r="88" spans="1:5" x14ac:dyDescent="0.25">
      <c r="A88" s="6"/>
      <c r="B88" s="28"/>
      <c r="C88" s="30"/>
      <c r="D88" s="8"/>
      <c r="E88" s="8">
        <f t="shared" si="4"/>
        <v>0</v>
      </c>
    </row>
    <row r="89" spans="1:5" ht="54" customHeight="1" x14ac:dyDescent="0.25">
      <c r="A89" s="6">
        <v>4.0199999999999996</v>
      </c>
      <c r="B89" s="27" t="s">
        <v>42</v>
      </c>
      <c r="C89" s="28"/>
      <c r="D89" s="19"/>
      <c r="E89" s="19"/>
    </row>
    <row r="90" spans="1:5" x14ac:dyDescent="0.25">
      <c r="A90" s="6"/>
      <c r="B90" s="7" t="s">
        <v>2</v>
      </c>
      <c r="C90" s="9">
        <v>1</v>
      </c>
      <c r="D90" s="19"/>
      <c r="E90" s="19">
        <f>C90*D90</f>
        <v>0</v>
      </c>
    </row>
    <row r="91" spans="1:5" x14ac:dyDescent="0.25">
      <c r="A91" s="6"/>
      <c r="B91" s="33"/>
      <c r="C91" s="33"/>
      <c r="D91" s="19"/>
      <c r="E91" s="19"/>
    </row>
    <row r="92" spans="1:5" x14ac:dyDescent="0.25">
      <c r="A92" s="6"/>
      <c r="B92" s="7"/>
      <c r="C92" s="9"/>
      <c r="D92" s="19"/>
      <c r="E92" s="19"/>
    </row>
    <row r="93" spans="1:5" ht="37.5" customHeight="1" x14ac:dyDescent="0.25">
      <c r="A93" s="6">
        <f>A89+0.01</f>
        <v>4.0299999999999994</v>
      </c>
      <c r="B93" s="34" t="s">
        <v>38</v>
      </c>
      <c r="C93" s="35"/>
      <c r="D93" s="8"/>
      <c r="E93" s="8">
        <f t="shared" ref="E93:E99" si="5">ROUND(C93*D93,2)</f>
        <v>0</v>
      </c>
    </row>
    <row r="94" spans="1:5" x14ac:dyDescent="0.25">
      <c r="A94" s="6"/>
      <c r="B94" s="7" t="s">
        <v>10</v>
      </c>
      <c r="C94" s="20">
        <v>140</v>
      </c>
      <c r="D94" s="8"/>
      <c r="E94" s="8">
        <f t="shared" si="5"/>
        <v>0</v>
      </c>
    </row>
    <row r="95" spans="1:5" x14ac:dyDescent="0.25">
      <c r="A95" s="6"/>
      <c r="B95" s="28"/>
      <c r="C95" s="28"/>
      <c r="D95" s="8"/>
      <c r="E95" s="8">
        <f t="shared" si="5"/>
        <v>0</v>
      </c>
    </row>
    <row r="96" spans="1:5" x14ac:dyDescent="0.25">
      <c r="A96" s="6"/>
      <c r="B96" s="7"/>
      <c r="C96" s="20"/>
      <c r="D96" s="8"/>
      <c r="E96" s="8">
        <f t="shared" si="5"/>
        <v>0</v>
      </c>
    </row>
    <row r="97" spans="1:5" ht="16.5" customHeight="1" x14ac:dyDescent="0.25">
      <c r="A97" s="6">
        <f>A93+0.01</f>
        <v>4.0399999999999991</v>
      </c>
      <c r="B97" s="27" t="s">
        <v>39</v>
      </c>
      <c r="C97" s="28"/>
      <c r="D97" s="8"/>
      <c r="E97" s="8">
        <f t="shared" si="5"/>
        <v>0</v>
      </c>
    </row>
    <row r="98" spans="1:5" x14ac:dyDescent="0.25">
      <c r="A98" s="6"/>
      <c r="B98" s="7" t="s">
        <v>11</v>
      </c>
      <c r="C98" s="20">
        <v>55</v>
      </c>
      <c r="D98" s="8"/>
      <c r="E98" s="8">
        <f t="shared" si="5"/>
        <v>0</v>
      </c>
    </row>
    <row r="99" spans="1:5" x14ac:dyDescent="0.25">
      <c r="A99" s="6"/>
      <c r="B99" s="28"/>
      <c r="C99" s="28"/>
      <c r="D99" s="8"/>
      <c r="E99" s="8">
        <f t="shared" si="5"/>
        <v>0</v>
      </c>
    </row>
    <row r="100" spans="1:5" x14ac:dyDescent="0.25">
      <c r="A100" s="6"/>
      <c r="B100" s="7"/>
      <c r="C100" s="20"/>
      <c r="D100" s="8"/>
      <c r="E100" s="8"/>
    </row>
    <row r="101" spans="1:5" x14ac:dyDescent="0.25">
      <c r="A101" s="6">
        <v>3.05</v>
      </c>
      <c r="B101" s="27" t="s">
        <v>27</v>
      </c>
      <c r="C101" s="28"/>
      <c r="D101" s="8"/>
      <c r="E101" s="8">
        <f t="shared" ref="E101" si="6">ROUND(C101*D101,2)</f>
        <v>0</v>
      </c>
    </row>
    <row r="102" spans="1:5" x14ac:dyDescent="0.25">
      <c r="A102" s="6"/>
      <c r="B102" s="7" t="s">
        <v>8</v>
      </c>
      <c r="C102" s="9">
        <v>0.1</v>
      </c>
      <c r="D102" s="8"/>
      <c r="E102" s="8">
        <f>ROUND(C102*D102,2)</f>
        <v>0</v>
      </c>
    </row>
    <row r="103" spans="1:5" x14ac:dyDescent="0.25">
      <c r="A103" s="6"/>
      <c r="B103" s="15"/>
      <c r="C103" s="9"/>
      <c r="D103" s="8"/>
      <c r="E103" s="8"/>
    </row>
    <row r="104" spans="1:5" x14ac:dyDescent="0.25">
      <c r="A104" s="6"/>
      <c r="B104" s="15"/>
      <c r="C104" s="9"/>
      <c r="D104" s="8"/>
      <c r="E104" s="8"/>
    </row>
    <row r="105" spans="1:5" ht="15.75" thickBot="1" x14ac:dyDescent="0.3">
      <c r="A105" s="6"/>
      <c r="B105" s="11" t="s">
        <v>40</v>
      </c>
      <c r="C105" s="12"/>
      <c r="D105" s="13"/>
      <c r="E105" s="13">
        <f>SUM(E85:E103)</f>
        <v>0</v>
      </c>
    </row>
    <row r="106" spans="1:5" ht="15.75" thickTop="1" x14ac:dyDescent="0.25"/>
    <row r="108" spans="1:5" x14ac:dyDescent="0.25">
      <c r="B108" s="22" t="s">
        <v>43</v>
      </c>
    </row>
    <row r="110" spans="1:5" x14ac:dyDescent="0.25">
      <c r="A110" t="s">
        <v>44</v>
      </c>
      <c r="B110" t="s">
        <v>46</v>
      </c>
      <c r="E110" s="24">
        <f>E21</f>
        <v>0</v>
      </c>
    </row>
    <row r="111" spans="1:5" x14ac:dyDescent="0.25">
      <c r="A111" t="s">
        <v>45</v>
      </c>
      <c r="B111" t="s">
        <v>13</v>
      </c>
      <c r="E111" s="24">
        <f>E57</f>
        <v>0</v>
      </c>
    </row>
    <row r="112" spans="1:5" x14ac:dyDescent="0.25">
      <c r="A112" t="s">
        <v>33</v>
      </c>
      <c r="B112" t="s">
        <v>24</v>
      </c>
      <c r="E112" s="24">
        <f>E80</f>
        <v>0</v>
      </c>
    </row>
    <row r="113" spans="1:5" x14ac:dyDescent="0.25">
      <c r="A113" t="s">
        <v>35</v>
      </c>
      <c r="B113" t="s">
        <v>36</v>
      </c>
      <c r="E113" s="24">
        <f>E105</f>
        <v>0</v>
      </c>
    </row>
    <row r="114" spans="1:5" ht="15.75" thickBot="1" x14ac:dyDescent="0.3">
      <c r="B114" s="25"/>
      <c r="C114" s="25"/>
      <c r="D114" s="25"/>
      <c r="E114" s="26">
        <f>E113+E112+E111+E110</f>
        <v>0</v>
      </c>
    </row>
    <row r="115" spans="1:5" ht="15.75" thickTop="1" x14ac:dyDescent="0.25"/>
  </sheetData>
  <mergeCells count="35">
    <mergeCell ref="B93:C93"/>
    <mergeCell ref="B95:C95"/>
    <mergeCell ref="B97:C97"/>
    <mergeCell ref="B99:C99"/>
    <mergeCell ref="B101:C101"/>
    <mergeCell ref="B91:C91"/>
    <mergeCell ref="B72:C72"/>
    <mergeCell ref="B74:C74"/>
    <mergeCell ref="B64:C64"/>
    <mergeCell ref="B66:C66"/>
    <mergeCell ref="B68:C68"/>
    <mergeCell ref="B70:C70"/>
    <mergeCell ref="B76:C76"/>
    <mergeCell ref="B85:C85"/>
    <mergeCell ref="B86:C86"/>
    <mergeCell ref="B88:C88"/>
    <mergeCell ref="B89:C89"/>
    <mergeCell ref="B61:C61"/>
    <mergeCell ref="B63:C63"/>
    <mergeCell ref="B41:C41"/>
    <mergeCell ref="B45:C45"/>
    <mergeCell ref="B49:C49"/>
    <mergeCell ref="B53:C53"/>
    <mergeCell ref="B60:C60"/>
    <mergeCell ref="B34:C34"/>
    <mergeCell ref="B37:C37"/>
    <mergeCell ref="B25:C25"/>
    <mergeCell ref="B26:C26"/>
    <mergeCell ref="B30:C30"/>
    <mergeCell ref="B32:C32"/>
    <mergeCell ref="B15:C15"/>
    <mergeCell ref="B8:C8"/>
    <mergeCell ref="B9:C9"/>
    <mergeCell ref="B12:C12"/>
    <mergeCell ref="B18:C18"/>
  </mergeCells>
  <conditionalFormatting sqref="D76:E83">
    <cfRule type="cellIs" dxfId="5" priority="6" stopIfTrue="1" operator="equal">
      <formula>0</formula>
    </cfRule>
  </conditionalFormatting>
  <conditionalFormatting sqref="D86:E92">
    <cfRule type="cellIs" dxfId="4" priority="3" stopIfTrue="1" operator="equal">
      <formula>0</formula>
    </cfRule>
  </conditionalFormatting>
  <conditionalFormatting sqref="D101:E105">
    <cfRule type="cellIs" dxfId="3" priority="2" stopIfTrue="1" operator="equal">
      <formula>0</formula>
    </cfRule>
  </conditionalFormatting>
  <conditionalFormatting sqref="E8:E22 D25:E58 D61:E67">
    <cfRule type="cellIs" dxfId="2" priority="8" stopIfTrue="1" operator="equal">
      <formula>0</formula>
    </cfRule>
  </conditionalFormatting>
  <conditionalFormatting sqref="E68:E75">
    <cfRule type="cellIs" dxfId="1" priority="5" stopIfTrue="1" operator="equal">
      <formula>0</formula>
    </cfRule>
  </conditionalFormatting>
  <conditionalFormatting sqref="E93:E100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 Mirnik</dc:creator>
  <cp:lastModifiedBy>OP18</cp:lastModifiedBy>
  <cp:lastPrinted>2024-01-15T09:09:41Z</cp:lastPrinted>
  <dcterms:created xsi:type="dcterms:W3CDTF">2024-01-08T08:18:22Z</dcterms:created>
  <dcterms:modified xsi:type="dcterms:W3CDTF">2024-01-16T07:05:45Z</dcterms:modified>
</cp:coreProperties>
</file>